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25.00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2" l="1"/>
  <c r="C21" i="2"/>
  <c r="H14" i="2"/>
  <c r="F15" i="2" s="1"/>
  <c r="H15" i="2" s="1"/>
  <c r="F16" i="2" s="1"/>
  <c r="H16" i="2" s="1"/>
  <c r="F17" i="2" s="1"/>
  <c r="H17" i="2" s="1"/>
  <c r="C8" i="2"/>
  <c r="G8" i="2" s="1"/>
  <c r="C20" i="2" l="1"/>
</calcChain>
</file>

<file path=xl/sharedStrings.xml><?xml version="1.0" encoding="utf-8"?>
<sst xmlns="http://schemas.openxmlformats.org/spreadsheetml/2006/main" count="41" uniqueCount="39">
  <si>
    <t>Маршрут</t>
  </si>
  <si>
    <t>СЦ Мытищи - МР АСЦ - СЦ ВНУКОВО-2 - СЦ МЫТИЩИ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</si>
  <si>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</si>
  <si>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</si>
  <si>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</si>
  <si>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</si>
  <si>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</si>
  <si>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</si>
  <si>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</si>
  <si>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</si>
  <si>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</si>
  <si>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вне города (км)</t>
  </si>
  <si>
    <t>Грузоподьемность ТС (кг):</t>
  </si>
  <si>
    <t>20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</si>
  <si>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</si>
  <si>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</si>
  <si>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</si>
  <si>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</si>
  <si>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</si>
  <si>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</si>
  <si>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</si>
  <si>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</si>
  <si>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</si>
  <si>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</si>
  <si>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МЫТИЩИ СЦ 141027</t>
  </si>
  <si>
    <t xml:space="preserve"> г Мытищи, пр-кт Новомытищинский, д. 47А</t>
  </si>
  <si>
    <t>Погрузка контейнеров в АСЦ</t>
  </si>
  <si>
    <t>МР АСЦ  140960</t>
  </si>
  <si>
    <t>МО Подольский р-н, пгт Львовский, ул. Магистральная д.7</t>
  </si>
  <si>
    <t>ЛЦ ВНУКОВО-2  108960</t>
  </si>
  <si>
    <t xml:space="preserve">МОСКВА, ПОСЕЛЕНИЕ МАРУШИНСКОЕ КВАРТАЛ 63 дв1с33 </t>
  </si>
  <si>
    <t xml:space="preserve">Выгрузка контейнеров </t>
  </si>
  <si>
    <t>Всего на маршруте</t>
  </si>
  <si>
    <t>Время в пути</t>
  </si>
  <si>
    <t>Время в обмене</t>
  </si>
  <si>
    <t>Выгрузка. Погрузка контейнеров в СЦ Мытищи</t>
  </si>
  <si>
    <r>
      <t xml:space="preserve">Выгрузка контейнеров. </t>
    </r>
    <r>
      <rPr>
        <u/>
        <sz val="14"/>
        <rFont val="Times New Roman"/>
        <family val="1"/>
        <charset val="204"/>
      </rPr>
      <t>Погрузка корреспонденции в ЛЦ Внуково-2 на паллетах/контейнерах.</t>
    </r>
  </si>
  <si>
    <t>Контейнеры; паллеты</t>
  </si>
  <si>
    <t>77.25.008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</si>
</sst>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4" fillId="0" borderId="0"/>
  </cellStyleXfs>
  <cellXfs count="54">
    <xf numFmtId="0" fontId="0" fillId="0" borderId="0" xfId="0"/>
    <xf numFmtId="0" fontId="3" fillId="0" borderId="0" xfId="0" applyFont="1"/>
    <xf numFmtId="0" fontId="4" fillId="0" borderId="0" xfId="3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6" fillId="0" borderId="0" xfId="3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0" xfId="3" applyFont="1" applyAlignment="1">
      <alignment horizontal="left" vertical="center"/>
    </xf>
    <xf numFmtId="0" fontId="7" fillId="0" borderId="0" xfId="0" applyFont="1"/>
    <xf numFmtId="0" fontId="6" fillId="0" borderId="0" xfId="3" applyFont="1" applyAlignment="1">
      <alignment horizontal="center" vertical="center"/>
    </xf>
    <xf numFmtId="14" fontId="5" fillId="2" borderId="0" xfId="3" applyNumberFormat="1" applyFont="1" applyFill="1" applyAlignment="1">
      <alignment horizontal="left" vertical="center"/>
    </xf>
    <xf numFmtId="0" fontId="8" fillId="0" borderId="0" xfId="3" applyFont="1" applyAlignment="1">
      <alignment vertical="center"/>
    </xf>
    <xf numFmtId="0" fontId="6" fillId="2" borderId="0" xfId="3" applyFont="1" applyFill="1" applyAlignment="1">
      <alignment vertical="center"/>
    </xf>
    <xf numFmtId="0" fontId="5" fillId="2" borderId="0" xfId="3" applyFont="1" applyFill="1" applyAlignment="1">
      <alignment horizontal="left" vertical="center"/>
    </xf>
    <xf numFmtId="0" fontId="6" fillId="2" borderId="0" xfId="3" applyFont="1" applyFill="1" applyAlignment="1">
      <alignment horizontal="left" vertical="center"/>
    </xf>
    <xf numFmtId="0" fontId="4" fillId="2" borderId="0" xfId="3" applyFont="1" applyFill="1" applyAlignment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6" fillId="2" borderId="1" xfId="5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20" fontId="6" fillId="2" borderId="1" xfId="1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left" vertical="center"/>
    </xf>
    <xf numFmtId="0" fontId="6" fillId="2" borderId="1" xfId="4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0" fontId="7" fillId="2" borderId="1" xfId="0" applyNumberFormat="1" applyFont="1" applyFill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4" fillId="3" borderId="0" xfId="1" applyFont="1" applyFill="1" applyAlignment="1">
      <alignment horizontal="center" vertical="center" wrapText="1"/>
    </xf>
    <xf numFmtId="20" fontId="4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20" fontId="2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6" fillId="0" borderId="0" xfId="1" applyNumberFormat="1" applyFont="1" applyAlignment="1">
      <alignment vertical="center" wrapText="1"/>
    </xf>
    <xf numFmtId="20" fontId="6" fillId="0" borderId="0" xfId="1" applyNumberFormat="1" applyFont="1" applyAlignment="1">
      <alignment horizontal="left" vertical="center" wrapText="1"/>
    </xf>
    <xf numFmtId="49" fontId="6" fillId="0" borderId="0" xfId="3" applyNumberFormat="1" applyFont="1" applyAlignment="1">
      <alignment horizontal="center" vertical="center" wrapText="1"/>
    </xf>
    <xf numFmtId="20" fontId="6" fillId="0" borderId="0" xfId="3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5" fillId="0" borderId="0" xfId="3" applyNumberFormat="1" applyFont="1" applyAlignment="1">
      <alignment vertical="center" wrapText="1"/>
    </xf>
    <xf numFmtId="164" fontId="4" fillId="0" borderId="0" xfId="1" applyNumberFormat="1" applyFont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6" fillId="2" borderId="0" xfId="3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2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</cellXfs>
  <cellStyles count="8">
    <cellStyle name="Обычный" xfId="0" builtinId="0"/>
    <cellStyle name="Обычный 12" xfId="5"/>
    <cellStyle name="Обычный 2 2" xfId="4"/>
    <cellStyle name="Обычный 21 2" xfId="2"/>
    <cellStyle name="Обычный 21 2 2" xfId="7"/>
    <cellStyle name="Обычный 3 2" xfId="6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3"/>
  <sheetViews>
    <sheetView tabSelected="1" zoomScale="80" zoomScaleNormal="80" workbookViewId="0">
      <selection activeCell="A39" sqref="A24:XFD39"/>
    </sheetView>
  </sheetViews>
  <sheetFormatPr defaultColWidth="8.86328125" defaultRowHeight="15.4" x14ac:dyDescent="0.45"/>
  <cols>
    <col min="1" max="1" width="14.73046875" style="1" customWidth="1"/>
    <col min="2" max="2" width="32.265625" style="1" customWidth="1"/>
    <col min="3" max="3" width="39.73046875" style="1" customWidth="1"/>
    <col min="4" max="8" width="14.73046875" style="1" customWidth="1"/>
    <col min="9" max="9" width="41.265625" style="1" customWidth="1"/>
    <col min="10" max="12" width="8.86328125" style="1" hidden="1" customWidth="1"/>
    <col min="13" max="16384" width="8.86328125" style="1"/>
  </cols>
  <sheetData>
    <row r="1" spans="1:12" x14ac:dyDescent="0.45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spans="1:12" ht="17.25" x14ac:dyDescent="0.45">
      <c r="A2" s="53" t="s">
        <v>1</v>
      </c>
      <c r="B2" s="53"/>
      <c r="C2" s="53"/>
      <c r="D2" s="53"/>
      <c r="E2" s="53"/>
      <c r="F2" s="53"/>
      <c r="G2" s="53"/>
      <c r="H2" s="53"/>
      <c r="I2" s="53"/>
    </row>
    <row r="3" spans="1:12" x14ac:dyDescent="0.45">
      <c r="A3" s="2"/>
      <c r="B3" s="2"/>
      <c r="C3" s="2"/>
      <c r="D3" s="2"/>
      <c r="E3" s="3"/>
      <c r="F3" s="3"/>
      <c r="G3" s="3"/>
      <c r="H3" s="3"/>
      <c r="I3" s="3"/>
    </row>
    <row r="4" spans="1:12" s="7" customFormat="1" ht="17.649999999999999" x14ac:dyDescent="0.5">
      <c r="A4" s="4" t="s">
        <v>2</v>
      </c>
      <c r="B4" s="5"/>
      <c r="C4" s="6" t="s">
        <v>3</v>
      </c>
      <c r="D4" s="4"/>
      <c r="E4" s="4"/>
      <c r="F4" s="4"/>
      <c r="G4" s="4"/>
      <c r="H4" s="4"/>
      <c r="I4" s="5"/>
    </row>
    <row r="5" spans="1:12" s="7" customFormat="1" ht="17.649999999999999" x14ac:dyDescent="0.5">
      <c r="A5" s="4" t="s">
        <v>4</v>
      </c>
      <c r="B5" s="4"/>
      <c r="C5" s="6" t="s">
        <v>38</v>
      </c>
      <c r="D5" s="4"/>
      <c r="E5" s="4"/>
      <c r="F5" s="4"/>
      <c r="G5" s="4"/>
      <c r="H5" s="4"/>
      <c r="I5" s="8"/>
    </row>
    <row r="6" spans="1:12" s="7" customFormat="1" ht="17.649999999999999" x14ac:dyDescent="0.5">
      <c r="A6" s="4" t="s">
        <v>5</v>
      </c>
      <c r="B6" s="4"/>
      <c r="C6" s="9">
        <v>46100</v>
      </c>
      <c r="D6" s="4"/>
      <c r="E6" s="4"/>
      <c r="F6" s="4"/>
      <c r="G6" s="10"/>
      <c r="H6" s="4"/>
      <c r="I6" s="4"/>
    </row>
    <row r="7" spans="1:12" s="7" customFormat="1" ht="17.649999999999999" x14ac:dyDescent="0.5">
      <c r="A7" s="11" t="s">
        <v>6</v>
      </c>
      <c r="B7" s="11"/>
      <c r="C7" s="12" t="s">
        <v>7</v>
      </c>
      <c r="D7" s="11"/>
      <c r="E7" s="11"/>
      <c r="F7" s="11"/>
      <c r="G7" s="11"/>
      <c r="H7" s="11"/>
      <c r="I7" s="11"/>
    </row>
    <row r="8" spans="1:12" s="7" customFormat="1" ht="17.649999999999999" x14ac:dyDescent="0.5">
      <c r="A8" s="11" t="s">
        <v>8</v>
      </c>
      <c r="B8" s="11"/>
      <c r="C8" s="12">
        <f>SUM(D14:D17)</f>
        <v>223</v>
      </c>
      <c r="D8" s="11"/>
      <c r="E8" s="49" t="s">
        <v>9</v>
      </c>
      <c r="F8" s="49"/>
      <c r="G8" s="11">
        <f>C8-G9</f>
        <v>219</v>
      </c>
      <c r="H8" s="11"/>
      <c r="I8" s="11"/>
    </row>
    <row r="9" spans="1:12" s="7" customFormat="1" ht="17.649999999999999" x14ac:dyDescent="0.5">
      <c r="A9" s="11" t="s">
        <v>10</v>
      </c>
      <c r="B9" s="11"/>
      <c r="C9" s="12" t="s">
        <v>37</v>
      </c>
      <c r="D9" s="11"/>
      <c r="E9" s="49" t="s">
        <v>11</v>
      </c>
      <c r="F9" s="49"/>
      <c r="G9" s="11">
        <v>4</v>
      </c>
      <c r="H9" s="11"/>
      <c r="I9" s="11"/>
    </row>
    <row r="10" spans="1:12" s="7" customFormat="1" ht="17.649999999999999" x14ac:dyDescent="0.5">
      <c r="A10" s="13" t="s">
        <v>12</v>
      </c>
      <c r="B10" s="13"/>
      <c r="C10" s="12" t="s">
        <v>13</v>
      </c>
      <c r="D10" s="11"/>
      <c r="E10" s="11"/>
      <c r="F10" s="11"/>
      <c r="G10" s="11"/>
      <c r="H10" s="11"/>
      <c r="I10" s="11"/>
    </row>
    <row r="11" spans="1:12" x14ac:dyDescent="0.45">
      <c r="A11" s="14"/>
      <c r="B11" s="14"/>
      <c r="C11" s="14"/>
      <c r="D11" s="14"/>
      <c r="E11" s="14"/>
      <c r="F11" s="14"/>
      <c r="G11" s="14"/>
      <c r="H11" s="14"/>
      <c r="I11" s="14"/>
    </row>
    <row r="12" spans="1:12" x14ac:dyDescent="0.45">
      <c r="A12" s="46" t="s">
        <v>14</v>
      </c>
      <c r="B12" s="46" t="s">
        <v>15</v>
      </c>
      <c r="C12" s="46" t="s">
        <v>16</v>
      </c>
      <c r="D12" s="46" t="s">
        <v>17</v>
      </c>
      <c r="E12" s="46" t="s">
        <v>18</v>
      </c>
      <c r="F12" s="46"/>
      <c r="G12" s="46"/>
      <c r="H12" s="46"/>
      <c r="I12" s="46" t="s">
        <v>19</v>
      </c>
    </row>
    <row r="13" spans="1:12" ht="30.75" x14ac:dyDescent="0.45">
      <c r="A13" s="50"/>
      <c r="B13" s="50"/>
      <c r="C13" s="50"/>
      <c r="D13" s="51"/>
      <c r="E13" s="15" t="s">
        <v>20</v>
      </c>
      <c r="F13" s="15" t="s">
        <v>21</v>
      </c>
      <c r="G13" s="15" t="s">
        <v>22</v>
      </c>
      <c r="H13" s="15" t="s">
        <v>23</v>
      </c>
      <c r="I13" s="46"/>
    </row>
    <row r="14" spans="1:12" s="7" customFormat="1" ht="39.6" customHeight="1" thickBot="1" x14ac:dyDescent="0.55000000000000004">
      <c r="A14" s="16">
        <v>3</v>
      </c>
      <c r="B14" s="20" t="s">
        <v>24</v>
      </c>
      <c r="C14" s="17" t="s">
        <v>25</v>
      </c>
      <c r="D14" s="21"/>
      <c r="E14" s="18"/>
      <c r="F14" s="22">
        <v>0.6875</v>
      </c>
      <c r="G14" s="19">
        <v>4.1666666666666664E-2</v>
      </c>
      <c r="H14" s="22">
        <f>F14+G14</f>
        <v>0.72916666666666663</v>
      </c>
      <c r="I14" s="23" t="s">
        <v>26</v>
      </c>
    </row>
    <row r="15" spans="1:12" s="7" customFormat="1" ht="51" customHeight="1" thickBot="1" x14ac:dyDescent="0.55000000000000004">
      <c r="A15" s="16">
        <v>4</v>
      </c>
      <c r="B15" s="24" t="s">
        <v>27</v>
      </c>
      <c r="C15" s="25" t="s">
        <v>28</v>
      </c>
      <c r="D15" s="26">
        <v>85</v>
      </c>
      <c r="E15" s="27">
        <v>0.10416666666666667</v>
      </c>
      <c r="F15" s="22">
        <f t="shared" ref="F15:F17" si="0">H14+E15</f>
        <v>0.83333333333333326</v>
      </c>
      <c r="G15" s="19">
        <v>4.1666666666666664E-2</v>
      </c>
      <c r="H15" s="22">
        <f t="shared" ref="H15:H17" si="1">F15+G15</f>
        <v>0.87499999999999989</v>
      </c>
      <c r="I15" s="23" t="s">
        <v>36</v>
      </c>
      <c r="J15" s="47"/>
      <c r="K15" s="47"/>
      <c r="L15" s="48"/>
    </row>
    <row r="16" spans="1:12" s="7" customFormat="1" ht="56.45" customHeight="1" thickBot="1" x14ac:dyDescent="0.55000000000000004">
      <c r="A16" s="16">
        <v>5</v>
      </c>
      <c r="B16" s="20" t="s">
        <v>29</v>
      </c>
      <c r="C16" s="17" t="s">
        <v>30</v>
      </c>
      <c r="D16" s="26">
        <v>68</v>
      </c>
      <c r="E16" s="27">
        <v>6.9444444444444448E-2</v>
      </c>
      <c r="F16" s="22">
        <f t="shared" si="0"/>
        <v>0.94444444444444431</v>
      </c>
      <c r="G16" s="19">
        <v>4.1666666666666664E-2</v>
      </c>
      <c r="H16" s="22">
        <f t="shared" si="1"/>
        <v>0.98611111111111094</v>
      </c>
      <c r="I16" s="23" t="s">
        <v>35</v>
      </c>
      <c r="J16" s="47"/>
      <c r="K16" s="47"/>
      <c r="L16" s="48"/>
    </row>
    <row r="17" spans="1:9" s="7" customFormat="1" ht="39.6" customHeight="1" x14ac:dyDescent="0.5">
      <c r="A17" s="16">
        <v>6</v>
      </c>
      <c r="B17" s="20" t="s">
        <v>24</v>
      </c>
      <c r="C17" s="17" t="s">
        <v>25</v>
      </c>
      <c r="D17" s="26">
        <v>70</v>
      </c>
      <c r="E17" s="27">
        <v>6.25E-2</v>
      </c>
      <c r="F17" s="22">
        <f t="shared" si="0"/>
        <v>1.0486111111111109</v>
      </c>
      <c r="G17" s="19">
        <v>4.1666666666666664E-2</v>
      </c>
      <c r="H17" s="22">
        <f t="shared" si="1"/>
        <v>1.0902777777777777</v>
      </c>
      <c r="I17" s="16" t="s">
        <v>31</v>
      </c>
    </row>
    <row r="18" spans="1:9" x14ac:dyDescent="0.45">
      <c r="A18" s="28"/>
      <c r="D18" s="29"/>
      <c r="E18" s="30"/>
      <c r="F18" s="31"/>
      <c r="G18" s="30"/>
      <c r="H18" s="31"/>
      <c r="I18" s="32"/>
    </row>
    <row r="19" spans="1:9" x14ac:dyDescent="0.45">
      <c r="A19" s="2"/>
      <c r="B19" s="2"/>
      <c r="C19" s="2"/>
      <c r="D19" s="2"/>
      <c r="E19" s="33"/>
      <c r="F19" s="33"/>
      <c r="G19" s="34"/>
      <c r="H19" s="35"/>
      <c r="I19" s="36"/>
    </row>
    <row r="20" spans="1:9" s="7" customFormat="1" ht="17.649999999999999" x14ac:dyDescent="0.5">
      <c r="A20" s="4"/>
      <c r="B20" s="37" t="s">
        <v>32</v>
      </c>
      <c r="C20" s="38">
        <f>C21+C22</f>
        <v>0.40277777777777779</v>
      </c>
      <c r="D20" s="39"/>
      <c r="E20" s="40"/>
      <c r="F20" s="4"/>
      <c r="G20" s="4"/>
      <c r="H20" s="4"/>
      <c r="I20" s="4"/>
    </row>
    <row r="21" spans="1:9" s="7" customFormat="1" ht="17.649999999999999" x14ac:dyDescent="0.5">
      <c r="A21" s="4"/>
      <c r="B21" s="37" t="s">
        <v>33</v>
      </c>
      <c r="C21" s="38">
        <f>SUM(E14:E17)</f>
        <v>0.2361111111111111</v>
      </c>
      <c r="D21" s="39"/>
      <c r="E21" s="40"/>
      <c r="F21" s="8"/>
      <c r="G21" s="41"/>
      <c r="H21" s="42"/>
      <c r="I21" s="4"/>
    </row>
    <row r="22" spans="1:9" s="7" customFormat="1" ht="17.649999999999999" x14ac:dyDescent="0.5">
      <c r="A22" s="4"/>
      <c r="B22" s="37" t="s">
        <v>34</v>
      </c>
      <c r="C22" s="43">
        <f>SUM(G14:G17)</f>
        <v>0.16666666666666666</v>
      </c>
      <c r="D22" s="39"/>
      <c r="E22" s="40"/>
      <c r="F22" s="8"/>
      <c r="G22" s="44"/>
      <c r="H22" s="44"/>
      <c r="I22" s="4"/>
    </row>
    <row r="23" spans="1:9" x14ac:dyDescent="0.45">
      <c r="A23" s="2"/>
      <c r="B23" s="34"/>
      <c r="C23" s="34"/>
      <c r="D23" s="34"/>
      <c r="E23" s="45"/>
      <c r="F23" s="2"/>
      <c r="G23" s="2"/>
      <c r="H23" s="2"/>
      <c r="I23" s="2"/>
    </row>
  </sheetData>
  <mergeCells count="12">
    <mergeCell ref="E8:F8"/>
    <mergeCell ref="A1:I1"/>
    <mergeCell ref="A2:I2"/>
    <mergeCell ref="E9:F9"/>
    <mergeCell ref="A12:A13"/>
    <mergeCell ref="B12:B13"/>
    <mergeCell ref="C12:C13"/>
    <mergeCell ref="D12:D13"/>
    <mergeCell ref="E12:H12"/>
    <mergeCell ref="I12:I13"/>
    <mergeCell ref="J15:L15"/>
    <mergeCell ref="J16:L16"/>
  </mergeCells>
  <pageMargins left="0.25" right="0.25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77.25.008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2026-05-06T08:24:38Z</dcterms:modified>
</cp:coreProperties>
</file>